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cruzP\Desktop\Documents\Refrigeracion 2020\Fichas tecnicas 2020\"/>
    </mc:Choice>
  </mc:AlternateContent>
  <bookViews>
    <workbookView xWindow="0" yWindow="0" windowWidth="20490" windowHeight="7620"/>
  </bookViews>
  <sheets>
    <sheet name="Ficha Técnica" sheetId="2" r:id="rId1"/>
    <sheet name="Embalaje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40" i="2" l="1"/>
  <c r="A41" i="2" s="1"/>
  <c r="A42" i="2" s="1"/>
  <c r="A43" i="2" s="1"/>
  <c r="A44" i="2" s="1"/>
  <c r="A45" i="2" s="1"/>
  <c r="A46" i="2" s="1"/>
  <c r="A21" i="2" l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</calcChain>
</file>

<file path=xl/sharedStrings.xml><?xml version="1.0" encoding="utf-8"?>
<sst xmlns="http://schemas.openxmlformats.org/spreadsheetml/2006/main" count="124" uniqueCount="100">
  <si>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</si>
  <si>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</si>
  <si>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</si>
  <si>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</si>
  <si>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</si>
  <si>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</si>
  <si>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</si>
  <si>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</si>
  <si>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</si>
  <si>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</si>
  <si>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</si>
  <si>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</si>
  <si>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</si>
  <si>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</si>
  <si>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</si>
  <si>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</si>
  <si>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</si>
  <si>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</si>
  <si>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</si>
  <si>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</si>
  <si>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</si>
  <si>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</si>
  <si>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</si>
  <si>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 xml:space="preserve">3. Los materiales deben venir paletizados y flejados. </t>
  </si>
  <si>
    <t>ESPECIFICACIONES DE EMBALAJE</t>
  </si>
  <si>
    <t>REQUERIMIENTOS PARA EL EMBALAJE:</t>
  </si>
  <si>
    <t>IMAGENES DE REFERENCIA:</t>
  </si>
  <si>
    <t>1. Las cajas o método de empaque en las que sean embalados los materiales deben ser resistentes a las</t>
  </si>
  <si>
    <t xml:space="preserve">     manipulaciones, transporte, apilado y almacenamiento.</t>
  </si>
  <si>
    <r>
      <t xml:space="preserve">2. Las cajas o método de empaque no deben exceder el peso de </t>
    </r>
    <r>
      <rPr>
        <b/>
        <sz val="11"/>
        <color theme="1"/>
        <rFont val="Calibri"/>
        <family val="2"/>
        <scheme val="minor"/>
      </rPr>
      <t>60 libras</t>
    </r>
    <r>
      <rPr>
        <sz val="11"/>
        <color theme="1"/>
        <rFont val="Calibri"/>
        <family val="2"/>
        <scheme val="minor"/>
      </rPr>
      <t xml:space="preserve">. </t>
    </r>
  </si>
  <si>
    <t>CÓDIGO</t>
  </si>
  <si>
    <t>FECHA REVISIÓN</t>
  </si>
  <si>
    <t>CAJAS QUE NO EXCEDAN PESO DE 60 LIBRAS, PALETIZADO Y FLEJADO</t>
  </si>
  <si>
    <t>…</t>
  </si>
  <si>
    <t>NOMBRE:</t>
  </si>
  <si>
    <t>CÓDIGO: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</si>
  <si>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</si>
  <si>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ÁREA ESPECIALISTA:Servicios Generales</t>
  </si>
  <si>
    <t>Aire acondicionado 60,000 BTU Piso-techo</t>
  </si>
  <si>
    <t>Capacidad nominal</t>
  </si>
  <si>
    <t>BTU/h</t>
  </si>
  <si>
    <t>Años</t>
  </si>
  <si>
    <t>RT</t>
  </si>
  <si>
    <t>Volumen de flujo de aire (alto / medio / bajo)</t>
  </si>
  <si>
    <t>CFM</t>
  </si>
  <si>
    <t>1230/1110/1000</t>
  </si>
  <si>
    <t xml:space="preserve">Nivel de ruido </t>
  </si>
  <si>
    <t>DB</t>
  </si>
  <si>
    <t>56/54/48</t>
  </si>
  <si>
    <t>Pulgadas</t>
  </si>
  <si>
    <t xml:space="preserve">Peso neto </t>
  </si>
  <si>
    <t>Lbs</t>
  </si>
  <si>
    <t>Área Aplicable</t>
  </si>
  <si>
    <t xml:space="preserve">Peso bruto </t>
  </si>
  <si>
    <t>M2</t>
  </si>
  <si>
    <t>70-107</t>
  </si>
  <si>
    <t>Datos de tubería</t>
  </si>
  <si>
    <t>-</t>
  </si>
  <si>
    <t xml:space="preserve">Tamaño de la tubería líquido </t>
  </si>
  <si>
    <t>3/8"</t>
  </si>
  <si>
    <t>Tamaño de la tubería gas</t>
  </si>
  <si>
    <t>3/4"</t>
  </si>
  <si>
    <t>Tamaño de la tubería drenaje</t>
  </si>
  <si>
    <t>1"</t>
  </si>
  <si>
    <t>W</t>
  </si>
  <si>
    <t>kg</t>
  </si>
  <si>
    <t>½"</t>
  </si>
  <si>
    <t>7/8"</t>
  </si>
  <si>
    <t>Fuente de alimentación</t>
  </si>
  <si>
    <t>Enfriado</t>
  </si>
  <si>
    <t>Entrada de corriente</t>
  </si>
  <si>
    <t>Entrda de Potencia de enfriamiento</t>
  </si>
  <si>
    <t xml:space="preserve">Entrada maxi corrente </t>
  </si>
  <si>
    <t>Compresor(Tipo)</t>
  </si>
  <si>
    <t>Tamaño de la tubería(Liquido)</t>
  </si>
  <si>
    <t>Tamaño de la tubería(Gas)</t>
  </si>
  <si>
    <t>Cantidad de carga(20´/40´/40´HQ)</t>
  </si>
  <si>
    <t>Presentación de Muestra</t>
  </si>
  <si>
    <t>V/Hz/Ph</t>
  </si>
  <si>
    <t>Tú/h</t>
  </si>
  <si>
    <t>Amp</t>
  </si>
  <si>
    <t xml:space="preserve">Pcs
</t>
  </si>
  <si>
    <t>208-230/60/1</t>
  </si>
  <si>
    <t>Nivel de ruido(Alto/Medio/Bajo)</t>
  </si>
  <si>
    <t>dB(A)</t>
  </si>
  <si>
    <t>52/48/45</t>
  </si>
  <si>
    <t>Peso de la red(Panel)</t>
  </si>
  <si>
    <t>Cooling olnly</t>
  </si>
  <si>
    <t>65/130/150</t>
  </si>
  <si>
    <t>N/A</t>
  </si>
  <si>
    <t>Peso bruto (Cuerpo)</t>
  </si>
  <si>
    <t>Unidad exterior</t>
  </si>
  <si>
    <r>
      <t xml:space="preserve">DESCRIPCIÓN SAP: </t>
    </r>
    <r>
      <rPr>
        <sz val="10"/>
        <color theme="1"/>
        <rFont val="Arial"/>
        <family val="2"/>
      </rPr>
      <t xml:space="preserve"> AIRE ACOND. PISO TECHO 60,000 BTU</t>
    </r>
  </si>
  <si>
    <t>Patricia Carolina Reyes De Los Angeles</t>
  </si>
  <si>
    <t>Gerente De Servicios Generales</t>
  </si>
  <si>
    <t>AIRE ACOND. PISO TECHO 60,000 BTU</t>
  </si>
  <si>
    <t>98 Max</t>
  </si>
  <si>
    <t>110 Max</t>
  </si>
  <si>
    <t>105 Max</t>
  </si>
  <si>
    <t>120 Max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</si>
</sst>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4"/>
      <color theme="1"/>
      <name val="Arial"/>
      <family val="2"/>
    </font>
    <font>
      <b/>
      <sz val="12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theme="1"/>
      <name val="Arial"/>
      <family val="2"/>
    </font>
    <font>
      <b/>
      <sz val="14"/>
      <color indexed="8"/>
      <name val="Arial"/>
      <family val="2"/>
    </font>
    <font>
      <sz val="11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0">
    <xf numFmtId="0" fontId="0" fillId="0" borderId="0" xfId="0"/>
    <xf numFmtId="0" fontId="3" fillId="3" borderId="9" xfId="0" applyFont="1" applyFill="1" applyBorder="1" applyAlignment="1">
      <alignment vertical="center" wrapText="1"/>
    </xf>
    <xf numFmtId="0" fontId="4" fillId="0" borderId="10" xfId="0" applyFont="1" applyBorder="1" applyAlignment="1">
      <alignment horizontal="right" vertical="center"/>
    </xf>
    <xf numFmtId="0" fontId="5" fillId="0" borderId="11" xfId="0" applyFont="1" applyBorder="1" applyAlignment="1">
      <alignment horizontal="center" vertical="center"/>
    </xf>
    <xf numFmtId="0" fontId="3" fillId="3" borderId="12" xfId="0" applyFont="1" applyFill="1" applyBorder="1" applyAlignment="1">
      <alignment vertical="center" wrapText="1"/>
    </xf>
    <xf numFmtId="0" fontId="4" fillId="0" borderId="13" xfId="0" applyFont="1" applyBorder="1" applyAlignment="1">
      <alignment horizontal="right" vertical="center"/>
    </xf>
    <xf numFmtId="0" fontId="3" fillId="3" borderId="15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vertical="center" wrapText="1"/>
    </xf>
    <xf numFmtId="0" fontId="6" fillId="0" borderId="15" xfId="0" applyFont="1" applyBorder="1" applyAlignment="1">
      <alignment vertical="center"/>
    </xf>
    <xf numFmtId="0" fontId="8" fillId="0" borderId="23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6" fillId="0" borderId="10" xfId="0" applyFont="1" applyBorder="1" applyAlignment="1">
      <alignment horizontal="center" vertical="center"/>
    </xf>
    <xf numFmtId="0" fontId="6" fillId="0" borderId="30" xfId="0" applyFont="1" applyBorder="1" applyAlignment="1" applyProtection="1">
      <alignment vertical="center"/>
      <protection locked="0"/>
    </xf>
    <xf numFmtId="0" fontId="8" fillId="0" borderId="31" xfId="0" applyFont="1" applyBorder="1" applyAlignment="1">
      <alignment horizontal="center" vertical="center"/>
    </xf>
    <xf numFmtId="0" fontId="4" fillId="0" borderId="13" xfId="0" applyFont="1" applyBorder="1" applyAlignment="1">
      <alignment vertical="center"/>
    </xf>
    <xf numFmtId="0" fontId="6" fillId="0" borderId="13" xfId="0" applyFont="1" applyBorder="1" applyAlignment="1">
      <alignment horizontal="center" vertical="center"/>
    </xf>
    <xf numFmtId="0" fontId="6" fillId="0" borderId="34" xfId="0" applyFont="1" applyBorder="1" applyAlignment="1" applyProtection="1">
      <alignment vertical="center"/>
      <protection locked="0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>
      <alignment horizontal="left" vertical="center" wrapText="1"/>
    </xf>
    <xf numFmtId="0" fontId="6" fillId="0" borderId="14" xfId="0" applyFont="1" applyBorder="1" applyAlignment="1" applyProtection="1">
      <alignment vertical="center"/>
      <protection locked="0"/>
    </xf>
    <xf numFmtId="0" fontId="4" fillId="0" borderId="35" xfId="0" applyFont="1" applyBorder="1" applyAlignment="1">
      <alignment horizontal="left" vertical="center"/>
    </xf>
    <xf numFmtId="0" fontId="6" fillId="0" borderId="35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/>
    </xf>
    <xf numFmtId="0" fontId="6" fillId="4" borderId="13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left" vertical="center" wrapText="1"/>
    </xf>
    <xf numFmtId="0" fontId="6" fillId="0" borderId="13" xfId="0" applyFont="1" applyFill="1" applyBorder="1" applyAlignment="1">
      <alignment horizontal="center" vertical="center"/>
    </xf>
    <xf numFmtId="0" fontId="6" fillId="0" borderId="4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0" fillId="0" borderId="0" xfId="0" applyBorder="1"/>
    <xf numFmtId="0" fontId="6" fillId="0" borderId="7" xfId="0" applyFont="1" applyBorder="1" applyAlignment="1">
      <alignment vertical="center"/>
    </xf>
    <xf numFmtId="0" fontId="0" fillId="0" borderId="36" xfId="0" applyBorder="1"/>
    <xf numFmtId="0" fontId="10" fillId="0" borderId="36" xfId="0" applyFont="1" applyBorder="1" applyAlignment="1">
      <alignment horizontal="center" vertical="center"/>
    </xf>
    <xf numFmtId="0" fontId="10" fillId="0" borderId="36" xfId="0" applyFont="1" applyBorder="1" applyAlignment="1">
      <alignment vertical="center"/>
    </xf>
    <xf numFmtId="0" fontId="0" fillId="0" borderId="4" xfId="0" applyBorder="1"/>
    <xf numFmtId="0" fontId="0" fillId="0" borderId="5" xfId="0" applyBorder="1"/>
    <xf numFmtId="0" fontId="13" fillId="0" borderId="4" xfId="0" applyFont="1" applyBorder="1"/>
    <xf numFmtId="0" fontId="0" fillId="0" borderId="7" xfId="0" applyBorder="1"/>
    <xf numFmtId="0" fontId="0" fillId="0" borderId="8" xfId="0" applyBorder="1"/>
    <xf numFmtId="0" fontId="1" fillId="0" borderId="4" xfId="0" applyFont="1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0" fillId="0" borderId="7" xfId="0" applyBorder="1" applyAlignment="1">
      <alignment horizontal="left"/>
    </xf>
    <xf numFmtId="0" fontId="0" fillId="0" borderId="36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23" xfId="0" applyFont="1" applyBorder="1"/>
    <xf numFmtId="0" fontId="1" fillId="0" borderId="25" xfId="0" applyFont="1" applyBorder="1"/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14" fontId="6" fillId="0" borderId="14" xfId="0" applyNumberFormat="1" applyFont="1" applyBorder="1" applyAlignment="1">
      <alignment horizontal="center" vertical="center"/>
    </xf>
    <xf numFmtId="0" fontId="4" fillId="0" borderId="13" xfId="0" applyFont="1" applyFill="1" applyBorder="1" applyAlignment="1">
      <alignment vertical="center"/>
    </xf>
    <xf numFmtId="0" fontId="4" fillId="0" borderId="13" xfId="0" applyFont="1" applyFill="1" applyBorder="1" applyAlignment="1">
      <alignment vertical="center" wrapText="1"/>
    </xf>
    <xf numFmtId="0" fontId="4" fillId="0" borderId="13" xfId="0" applyFont="1" applyBorder="1" applyAlignment="1">
      <alignment vertical="center" wrapText="1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4" fillId="0" borderId="35" xfId="0" applyFont="1" applyBorder="1" applyAlignment="1">
      <alignment horizontal="left" vertical="center"/>
    </xf>
    <xf numFmtId="0" fontId="4" fillId="0" borderId="13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4" fillId="0" borderId="35" xfId="0" applyFont="1" applyBorder="1" applyAlignment="1">
      <alignment horizontal="center" vertical="center"/>
    </xf>
    <xf numFmtId="0" fontId="17" fillId="5" borderId="10" xfId="0" applyFont="1" applyFill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wrapText="1"/>
    </xf>
    <xf numFmtId="0" fontId="0" fillId="0" borderId="13" xfId="0" applyNumberFormat="1" applyFont="1" applyBorder="1" applyAlignment="1">
      <alignment horizontal="center" vertical="top" wrapText="1"/>
    </xf>
    <xf numFmtId="0" fontId="6" fillId="0" borderId="33" xfId="0" applyFont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6" fillId="0" borderId="32" xfId="0" applyFont="1" applyFill="1" applyBorder="1" applyAlignment="1">
      <alignment horizontal="center" vertical="center"/>
    </xf>
    <xf numFmtId="0" fontId="6" fillId="0" borderId="33" xfId="0" applyFont="1" applyFill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4" fillId="0" borderId="32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17" fillId="0" borderId="32" xfId="0" applyFont="1" applyBorder="1" applyAlignment="1">
      <alignment horizontal="center" vertical="center" wrapText="1"/>
    </xf>
    <xf numFmtId="0" fontId="17" fillId="0" borderId="33" xfId="0" applyFont="1" applyBorder="1" applyAlignment="1">
      <alignment horizontal="center" vertical="center" wrapText="1"/>
    </xf>
    <xf numFmtId="16" fontId="6" fillId="0" borderId="32" xfId="0" applyNumberFormat="1" applyFont="1" applyBorder="1" applyAlignment="1">
      <alignment horizontal="center" vertical="center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16" fillId="0" borderId="1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left" vertical="top" wrapText="1"/>
    </xf>
    <xf numFmtId="0" fontId="6" fillId="0" borderId="17" xfId="0" applyFont="1" applyBorder="1" applyAlignment="1">
      <alignment horizontal="left" vertical="top" wrapText="1"/>
    </xf>
    <xf numFmtId="0" fontId="6" fillId="0" borderId="19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4" fillId="0" borderId="20" xfId="0" applyFont="1" applyBorder="1" applyAlignment="1">
      <alignment horizontal="left" vertical="center"/>
    </xf>
    <xf numFmtId="0" fontId="4" fillId="0" borderId="21" xfId="0" applyFont="1" applyBorder="1" applyAlignment="1">
      <alignment horizontal="left" vertical="center"/>
    </xf>
    <xf numFmtId="0" fontId="4" fillId="0" borderId="22" xfId="0" applyFont="1" applyBorder="1" applyAlignment="1">
      <alignment horizontal="left" vertical="center"/>
    </xf>
    <xf numFmtId="0" fontId="8" fillId="0" borderId="24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29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center" vertical="center"/>
      <protection locked="0"/>
    </xf>
    <xf numFmtId="0" fontId="7" fillId="0" borderId="32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6" fillId="0" borderId="35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4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11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9" fillId="0" borderId="1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9" fillId="0" borderId="36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6" fillId="0" borderId="38" xfId="0" applyFont="1" applyBorder="1" applyAlignment="1">
      <alignment horizontal="center" vertical="center"/>
    </xf>
    <xf numFmtId="0" fontId="6" fillId="0" borderId="37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4" fillId="0" borderId="35" xfId="0" applyFont="1" applyFill="1" applyBorder="1" applyAlignment="1">
      <alignment horizontal="left" vertical="center"/>
    </xf>
    <xf numFmtId="0" fontId="4" fillId="0" borderId="10" xfId="0" applyFont="1" applyFill="1" applyBorder="1" applyAlignment="1">
      <alignment horizontal="left" vertical="center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0" fillId="0" borderId="4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25" xfId="0" applyBorder="1" applyAlignment="1">
      <alignment horizontal="center"/>
    </xf>
    <xf numFmtId="0" fontId="0" fillId="0" borderId="27" xfId="0" applyBorder="1" applyAlignment="1">
      <alignment horizontal="center"/>
    </xf>
    <xf numFmtId="0" fontId="15" fillId="0" borderId="4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36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4.png"/><Relationship Id="rId1" Type="http://schemas.openxmlformats.org/officeDocument/2006/relationships/image" Target="../media/image1.png"/><Relationship Id="rId5" Type="http://schemas.microsoft.com/office/2007/relationships/hdphoto" Target="../media/hdphoto2.wdp"/><Relationship Id="rId4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438151</xdr:colOff>
      <xdr:row>3</xdr:row>
      <xdr:rowOff>38101</xdr:rowOff>
    </xdr:to>
    <xdr:pic>
      <xdr:nvPicPr>
        <xdr:cNvPr id="3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6</xdr:col>
      <xdr:colOff>19050</xdr:colOff>
      <xdr:row>1</xdr:row>
      <xdr:rowOff>47625</xdr:rowOff>
    </xdr:from>
    <xdr:to>
      <xdr:col>7</xdr:col>
      <xdr:colOff>1011950</xdr:colOff>
      <xdr:row>4</xdr:row>
      <xdr:rowOff>209550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14975" y="238125"/>
          <a:ext cx="2259725" cy="762000"/>
        </a:xfrm>
        <a:prstGeom prst="rect">
          <a:avLst/>
        </a:prstGeom>
      </xdr:spPr>
    </xdr:pic>
    <xdr:clientData/>
  </xdr:twoCellAnchor>
  <xdr:twoCellAnchor editAs="oneCell">
    <xdr:from>
      <xdr:col>1</xdr:col>
      <xdr:colOff>161925</xdr:colOff>
      <xdr:row>48</xdr:row>
      <xdr:rowOff>66675</xdr:rowOff>
    </xdr:from>
    <xdr:to>
      <xdr:col>1</xdr:col>
      <xdr:colOff>1814084</xdr:colOff>
      <xdr:row>54</xdr:row>
      <xdr:rowOff>119368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1025" y="11572875"/>
          <a:ext cx="1652159" cy="126236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352425</xdr:colOff>
      <xdr:row>0</xdr:row>
      <xdr:rowOff>0</xdr:rowOff>
    </xdr:from>
    <xdr:to>
      <xdr:col>6</xdr:col>
      <xdr:colOff>457200</xdr:colOff>
      <xdr:row>3</xdr:row>
      <xdr:rowOff>123825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24100" y="0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9524</xdr:colOff>
      <xdr:row>15</xdr:row>
      <xdr:rowOff>66675</xdr:rowOff>
    </xdr:from>
    <xdr:to>
      <xdr:col>6</xdr:col>
      <xdr:colOff>161925</xdr:colOff>
      <xdr:row>31</xdr:row>
      <xdr:rowOff>76200</xdr:rowOff>
    </xdr:to>
    <xdr:pic>
      <xdr:nvPicPr>
        <xdr:cNvPr id="5" name="Imagen 4"/>
        <xdr:cNvPicPr/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25000"/>
                  </a14:imgEffect>
                </a14:imgLayer>
              </a14:imgProps>
            </a:ext>
          </a:extLst>
        </a:blip>
        <a:srcRect l="7660" t="31736" r="44576" b="17999"/>
        <a:stretch/>
      </xdr:blipFill>
      <xdr:spPr bwMode="auto">
        <a:xfrm>
          <a:off x="9524" y="4381500"/>
          <a:ext cx="4095751" cy="30575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6</xdr:col>
      <xdr:colOff>180974</xdr:colOff>
      <xdr:row>18</xdr:row>
      <xdr:rowOff>180975</xdr:rowOff>
    </xdr:from>
    <xdr:to>
      <xdr:col>9</xdr:col>
      <xdr:colOff>638174</xdr:colOff>
      <xdr:row>30</xdr:row>
      <xdr:rowOff>9525</xdr:rowOff>
    </xdr:to>
    <xdr:pic>
      <xdr:nvPicPr>
        <xdr:cNvPr id="6" name="Imagen 5" descr="Imagen relacionada"/>
        <xdr:cNvPicPr/>
      </xdr:nvPicPr>
      <xdr:blipFill rotWithShape="1">
        <a:blip xmlns:r="http://schemas.openxmlformats.org/officeDocument/2006/relationships" r:embed="rId4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8899" t="24067" r="16832" b="24061"/>
        <a:stretch/>
      </xdr:blipFill>
      <xdr:spPr bwMode="auto">
        <a:xfrm>
          <a:off x="4124324" y="5067300"/>
          <a:ext cx="2428875" cy="21145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61"/>
  <sheetViews>
    <sheetView tabSelected="1" workbookViewId="0">
      <selection activeCell="I8" sqref="I8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0.28515625" customWidth="1"/>
    <col min="7" max="7" width="19" bestFit="1" customWidth="1"/>
    <col min="8" max="8" width="15.7109375" bestFit="1" customWidth="1"/>
  </cols>
  <sheetData>
    <row r="1" spans="1:8" x14ac:dyDescent="0.25">
      <c r="A1" s="93" t="s">
        <v>0</v>
      </c>
      <c r="B1" s="94"/>
      <c r="C1" s="94"/>
      <c r="D1" s="94"/>
      <c r="E1" s="94"/>
      <c r="F1" s="94"/>
      <c r="G1" s="98"/>
      <c r="H1" s="99"/>
    </row>
    <row r="2" spans="1:8" x14ac:dyDescent="0.25">
      <c r="A2" s="95"/>
      <c r="B2" s="96"/>
      <c r="C2" s="96"/>
      <c r="D2" s="96"/>
      <c r="E2" s="96"/>
      <c r="F2" s="96"/>
      <c r="G2" s="100"/>
      <c r="H2" s="101"/>
    </row>
    <row r="3" spans="1:8" x14ac:dyDescent="0.25">
      <c r="A3" s="95"/>
      <c r="B3" s="96"/>
      <c r="C3" s="96"/>
      <c r="D3" s="96"/>
      <c r="E3" s="96"/>
      <c r="F3" s="96"/>
      <c r="G3" s="100"/>
      <c r="H3" s="101"/>
    </row>
    <row r="4" spans="1:8" ht="17.25" customHeight="1" x14ac:dyDescent="0.25">
      <c r="A4" s="95"/>
      <c r="B4" s="96"/>
      <c r="C4" s="96"/>
      <c r="D4" s="96"/>
      <c r="E4" s="96"/>
      <c r="F4" s="96"/>
      <c r="G4" s="100"/>
      <c r="H4" s="101"/>
    </row>
    <row r="5" spans="1:8" ht="23.25" customHeight="1" x14ac:dyDescent="0.25">
      <c r="A5" s="95"/>
      <c r="B5" s="96"/>
      <c r="C5" s="96"/>
      <c r="D5" s="96"/>
      <c r="E5" s="96"/>
      <c r="F5" s="96"/>
      <c r="G5" s="100"/>
      <c r="H5" s="101"/>
    </row>
    <row r="6" spans="1:8" ht="15.75" thickBot="1" x14ac:dyDescent="0.3">
      <c r="A6" s="95"/>
      <c r="B6" s="96"/>
      <c r="C6" s="96"/>
      <c r="D6" s="96"/>
      <c r="E6" s="96"/>
      <c r="F6" s="97"/>
      <c r="G6" s="102"/>
      <c r="H6" s="103"/>
    </row>
    <row r="7" spans="1:8" ht="15" customHeight="1" x14ac:dyDescent="0.25">
      <c r="A7" s="104" t="s">
        <v>38</v>
      </c>
      <c r="B7" s="105"/>
      <c r="C7" s="105"/>
      <c r="D7" s="105"/>
      <c r="E7" s="106"/>
      <c r="F7" s="1"/>
      <c r="G7" s="2" t="s">
        <v>30</v>
      </c>
      <c r="H7" s="3">
        <v>2015283</v>
      </c>
    </row>
    <row r="8" spans="1:8" ht="15" customHeight="1" x14ac:dyDescent="0.25">
      <c r="A8" s="107"/>
      <c r="B8" s="108"/>
      <c r="C8" s="108"/>
      <c r="D8" s="108"/>
      <c r="E8" s="109"/>
      <c r="F8" s="4"/>
      <c r="G8" s="5" t="s">
        <v>31</v>
      </c>
      <c r="H8" s="61">
        <v>44139</v>
      </c>
    </row>
    <row r="9" spans="1:8" ht="15" customHeight="1" x14ac:dyDescent="0.25">
      <c r="A9" s="107"/>
      <c r="B9" s="108"/>
      <c r="C9" s="108"/>
      <c r="D9" s="108"/>
      <c r="E9" s="109"/>
      <c r="F9" s="6"/>
      <c r="G9" s="113" t="s">
        <v>37</v>
      </c>
      <c r="H9" s="114"/>
    </row>
    <row r="10" spans="1:8" ht="9.75" customHeight="1" x14ac:dyDescent="0.25">
      <c r="A10" s="110"/>
      <c r="B10" s="111"/>
      <c r="C10" s="111"/>
      <c r="D10" s="111"/>
      <c r="E10" s="112"/>
      <c r="F10" s="7"/>
      <c r="G10" s="115"/>
      <c r="H10" s="116"/>
    </row>
    <row r="11" spans="1:8" ht="19.5" customHeight="1" thickBot="1" x14ac:dyDescent="0.3">
      <c r="A11" s="117" t="s">
        <v>92</v>
      </c>
      <c r="B11" s="118"/>
      <c r="C11" s="118"/>
      <c r="D11" s="118"/>
      <c r="E11" s="119"/>
      <c r="F11" s="8"/>
      <c r="G11" s="115"/>
      <c r="H11" s="116"/>
    </row>
    <row r="12" spans="1:8" ht="15.75" thickBot="1" x14ac:dyDescent="0.3">
      <c r="A12" s="9" t="s">
        <v>1</v>
      </c>
      <c r="B12" s="10" t="s">
        <v>2</v>
      </c>
      <c r="C12" s="11" t="s">
        <v>3</v>
      </c>
      <c r="D12" s="120" t="s">
        <v>4</v>
      </c>
      <c r="E12" s="121"/>
      <c r="F12" s="120" t="s">
        <v>5</v>
      </c>
      <c r="G12" s="121"/>
      <c r="H12" s="12" t="s">
        <v>6</v>
      </c>
    </row>
    <row r="13" spans="1:8" x14ac:dyDescent="0.25">
      <c r="A13" s="13">
        <v>1</v>
      </c>
      <c r="B13" s="14" t="s">
        <v>7</v>
      </c>
      <c r="C13" s="15" t="s">
        <v>33</v>
      </c>
      <c r="D13" s="122" t="s">
        <v>8</v>
      </c>
      <c r="E13" s="123"/>
      <c r="F13" s="124"/>
      <c r="G13" s="125"/>
      <c r="H13" s="16"/>
    </row>
    <row r="14" spans="1:8" x14ac:dyDescent="0.25">
      <c r="A14" s="17">
        <v>2</v>
      </c>
      <c r="B14" s="18" t="s">
        <v>9</v>
      </c>
      <c r="C14" s="19" t="s">
        <v>33</v>
      </c>
      <c r="D14" s="84" t="s">
        <v>8</v>
      </c>
      <c r="E14" s="85"/>
      <c r="F14" s="91"/>
      <c r="G14" s="92"/>
      <c r="H14" s="20"/>
    </row>
    <row r="15" spans="1:8" x14ac:dyDescent="0.25">
      <c r="A15" s="17">
        <v>3</v>
      </c>
      <c r="B15" s="18" t="s">
        <v>10</v>
      </c>
      <c r="C15" s="19" t="s">
        <v>33</v>
      </c>
      <c r="D15" s="84" t="s">
        <v>11</v>
      </c>
      <c r="E15" s="85"/>
      <c r="F15" s="21"/>
      <c r="G15" s="22"/>
      <c r="H15" s="20"/>
    </row>
    <row r="16" spans="1:8" x14ac:dyDescent="0.25">
      <c r="A16" s="17">
        <v>4</v>
      </c>
      <c r="B16" s="18" t="s">
        <v>12</v>
      </c>
      <c r="C16" s="19" t="s">
        <v>33</v>
      </c>
      <c r="D16" s="84" t="s">
        <v>8</v>
      </c>
      <c r="E16" s="85"/>
      <c r="F16" s="91"/>
      <c r="G16" s="92"/>
      <c r="H16" s="20"/>
    </row>
    <row r="17" spans="1:8" x14ac:dyDescent="0.25">
      <c r="A17" s="17">
        <v>5</v>
      </c>
      <c r="B17" s="23" t="s">
        <v>13</v>
      </c>
      <c r="C17" s="19" t="s">
        <v>33</v>
      </c>
      <c r="D17" s="84" t="s">
        <v>8</v>
      </c>
      <c r="E17" s="85"/>
      <c r="F17" s="91"/>
      <c r="G17" s="92"/>
      <c r="H17" s="24"/>
    </row>
    <row r="18" spans="1:8" x14ac:dyDescent="0.25">
      <c r="A18" s="17">
        <v>6</v>
      </c>
      <c r="B18" s="25" t="s">
        <v>14</v>
      </c>
      <c r="C18" s="26" t="s">
        <v>33</v>
      </c>
      <c r="D18" s="84" t="s">
        <v>8</v>
      </c>
      <c r="E18" s="85"/>
      <c r="F18" s="91"/>
      <c r="G18" s="92"/>
      <c r="H18" s="20"/>
    </row>
    <row r="19" spans="1:8" ht="40.5" customHeight="1" x14ac:dyDescent="0.25">
      <c r="A19" s="17">
        <v>7</v>
      </c>
      <c r="B19" s="27" t="s">
        <v>15</v>
      </c>
      <c r="C19" s="28" t="s">
        <v>33</v>
      </c>
      <c r="D19" s="126" t="s">
        <v>32</v>
      </c>
      <c r="E19" s="127"/>
      <c r="F19" s="91"/>
      <c r="G19" s="92"/>
      <c r="H19" s="20"/>
    </row>
    <row r="20" spans="1:8" ht="21.75" customHeight="1" x14ac:dyDescent="0.25">
      <c r="A20" s="17">
        <v>8</v>
      </c>
      <c r="B20" s="29" t="s">
        <v>16</v>
      </c>
      <c r="C20" s="28" t="s">
        <v>41</v>
      </c>
      <c r="D20" s="82">
        <v>1</v>
      </c>
      <c r="E20" s="83"/>
      <c r="F20" s="47"/>
      <c r="G20" s="48"/>
      <c r="H20" s="20"/>
    </row>
    <row r="21" spans="1:8" x14ac:dyDescent="0.25">
      <c r="A21" s="17">
        <f>A20+1</f>
        <v>9</v>
      </c>
      <c r="B21" s="62" t="s">
        <v>39</v>
      </c>
      <c r="C21" s="128" t="s">
        <v>40</v>
      </c>
      <c r="D21" s="78">
        <v>60000</v>
      </c>
      <c r="E21" s="79"/>
      <c r="F21" s="47"/>
      <c r="G21" s="48"/>
      <c r="H21" s="20"/>
    </row>
    <row r="22" spans="1:8" x14ac:dyDescent="0.25">
      <c r="A22" s="17">
        <f t="shared" ref="A22:A46" si="0">A21+1</f>
        <v>10</v>
      </c>
      <c r="B22" s="62" t="s">
        <v>42</v>
      </c>
      <c r="C22" s="129"/>
      <c r="D22" s="78">
        <v>5</v>
      </c>
      <c r="E22" s="79"/>
      <c r="F22" s="47"/>
      <c r="G22" s="48"/>
      <c r="H22" s="20"/>
    </row>
    <row r="23" spans="1:8" ht="30" x14ac:dyDescent="0.25">
      <c r="A23" s="17">
        <f t="shared" si="0"/>
        <v>11</v>
      </c>
      <c r="B23" s="63" t="s">
        <v>43</v>
      </c>
      <c r="C23" s="30" t="s">
        <v>44</v>
      </c>
      <c r="D23" s="78" t="s">
        <v>45</v>
      </c>
      <c r="E23" s="79"/>
      <c r="F23" s="47"/>
      <c r="G23" s="48"/>
      <c r="H23" s="20"/>
    </row>
    <row r="24" spans="1:8" x14ac:dyDescent="0.25">
      <c r="A24" s="17">
        <f t="shared" si="0"/>
        <v>12</v>
      </c>
      <c r="B24" s="62" t="s">
        <v>46</v>
      </c>
      <c r="C24" s="30" t="s">
        <v>47</v>
      </c>
      <c r="D24" s="78" t="s">
        <v>48</v>
      </c>
      <c r="E24" s="79"/>
      <c r="F24" s="47"/>
      <c r="G24" s="48"/>
      <c r="H24" s="20"/>
    </row>
    <row r="25" spans="1:8" x14ac:dyDescent="0.25">
      <c r="A25" s="17">
        <f t="shared" si="0"/>
        <v>13</v>
      </c>
      <c r="B25" s="62" t="s">
        <v>50</v>
      </c>
      <c r="C25" s="30" t="s">
        <v>51</v>
      </c>
      <c r="D25" s="78" t="s">
        <v>98</v>
      </c>
      <c r="E25" s="79"/>
      <c r="F25" s="47"/>
      <c r="G25" s="48"/>
      <c r="H25" s="20"/>
    </row>
    <row r="26" spans="1:8" x14ac:dyDescent="0.25">
      <c r="A26" s="17">
        <f t="shared" si="0"/>
        <v>14</v>
      </c>
      <c r="B26" s="62" t="s">
        <v>53</v>
      </c>
      <c r="C26" s="30" t="s">
        <v>51</v>
      </c>
      <c r="D26" s="78" t="s">
        <v>99</v>
      </c>
      <c r="E26" s="79"/>
      <c r="F26" s="47"/>
      <c r="G26" s="48"/>
      <c r="H26" s="20"/>
    </row>
    <row r="27" spans="1:8" x14ac:dyDescent="0.25">
      <c r="A27" s="17">
        <f t="shared" si="0"/>
        <v>15</v>
      </c>
      <c r="B27" s="18" t="s">
        <v>52</v>
      </c>
      <c r="C27" s="19" t="s">
        <v>54</v>
      </c>
      <c r="D27" s="82" t="s">
        <v>55</v>
      </c>
      <c r="E27" s="83"/>
      <c r="F27" s="47"/>
      <c r="G27" s="48"/>
      <c r="H27" s="20"/>
    </row>
    <row r="28" spans="1:8" x14ac:dyDescent="0.25">
      <c r="A28" s="17">
        <f t="shared" si="0"/>
        <v>16</v>
      </c>
      <c r="B28" s="18" t="s">
        <v>56</v>
      </c>
      <c r="C28" s="70" t="s">
        <v>33</v>
      </c>
      <c r="D28" s="86" t="s">
        <v>57</v>
      </c>
      <c r="E28" s="87"/>
      <c r="F28" s="47"/>
      <c r="G28" s="48"/>
      <c r="H28" s="20"/>
    </row>
    <row r="29" spans="1:8" x14ac:dyDescent="0.25">
      <c r="A29" s="17">
        <f t="shared" si="0"/>
        <v>17</v>
      </c>
      <c r="B29" s="64" t="s">
        <v>58</v>
      </c>
      <c r="C29" s="19" t="s">
        <v>49</v>
      </c>
      <c r="D29" s="84" t="s">
        <v>59</v>
      </c>
      <c r="E29" s="85"/>
      <c r="F29" s="47"/>
      <c r="G29" s="48"/>
      <c r="H29" s="20"/>
    </row>
    <row r="30" spans="1:8" x14ac:dyDescent="0.25">
      <c r="A30" s="17">
        <f t="shared" si="0"/>
        <v>18</v>
      </c>
      <c r="B30" s="64" t="s">
        <v>60</v>
      </c>
      <c r="C30" s="19" t="s">
        <v>49</v>
      </c>
      <c r="D30" s="82" t="s">
        <v>61</v>
      </c>
      <c r="E30" s="83"/>
      <c r="F30" s="47"/>
      <c r="G30" s="48"/>
      <c r="H30" s="20"/>
    </row>
    <row r="31" spans="1:8" x14ac:dyDescent="0.25">
      <c r="A31" s="17">
        <f t="shared" si="0"/>
        <v>19</v>
      </c>
      <c r="B31" s="64" t="s">
        <v>62</v>
      </c>
      <c r="C31" s="19" t="s">
        <v>49</v>
      </c>
      <c r="D31" s="84" t="s">
        <v>63</v>
      </c>
      <c r="E31" s="85"/>
      <c r="F31" s="47"/>
      <c r="G31" s="48"/>
      <c r="H31" s="20"/>
    </row>
    <row r="32" spans="1:8" x14ac:dyDescent="0.25">
      <c r="A32" s="17">
        <f t="shared" si="0"/>
        <v>20</v>
      </c>
      <c r="B32" s="67" t="s">
        <v>91</v>
      </c>
      <c r="C32" s="68" t="s">
        <v>33</v>
      </c>
      <c r="D32" s="86" t="s">
        <v>33</v>
      </c>
      <c r="E32" s="87"/>
      <c r="F32" s="59"/>
      <c r="G32" s="60"/>
      <c r="H32" s="20"/>
    </row>
    <row r="33" spans="1:8" x14ac:dyDescent="0.25">
      <c r="A33" s="17">
        <f t="shared" si="0"/>
        <v>21</v>
      </c>
      <c r="B33" s="62" t="s">
        <v>68</v>
      </c>
      <c r="C33" s="71" t="s">
        <v>78</v>
      </c>
      <c r="D33" s="88" t="s">
        <v>82</v>
      </c>
      <c r="E33" s="89"/>
      <c r="F33" s="59"/>
      <c r="G33" s="60"/>
      <c r="H33" s="20"/>
    </row>
    <row r="34" spans="1:8" x14ac:dyDescent="0.25">
      <c r="A34" s="17">
        <f t="shared" si="0"/>
        <v>22</v>
      </c>
      <c r="B34" s="155" t="s">
        <v>69</v>
      </c>
      <c r="C34" s="72" t="s">
        <v>79</v>
      </c>
      <c r="D34" s="81">
        <v>60000</v>
      </c>
      <c r="E34" s="81"/>
      <c r="F34" s="59"/>
      <c r="G34" s="60"/>
      <c r="H34" s="20"/>
    </row>
    <row r="35" spans="1:8" x14ac:dyDescent="0.25">
      <c r="A35" s="17">
        <f t="shared" si="0"/>
        <v>23</v>
      </c>
      <c r="B35" s="156"/>
      <c r="C35" s="73" t="s">
        <v>42</v>
      </c>
      <c r="D35" s="78">
        <v>5</v>
      </c>
      <c r="E35" s="79"/>
      <c r="F35" s="59"/>
      <c r="G35" s="60"/>
      <c r="H35" s="20"/>
    </row>
    <row r="36" spans="1:8" x14ac:dyDescent="0.25">
      <c r="A36" s="17">
        <f t="shared" si="0"/>
        <v>24</v>
      </c>
      <c r="B36" s="64" t="s">
        <v>70</v>
      </c>
      <c r="C36" s="73" t="s">
        <v>80</v>
      </c>
      <c r="D36" s="80">
        <v>25.82</v>
      </c>
      <c r="E36" s="80"/>
      <c r="F36" s="59"/>
      <c r="G36" s="60"/>
      <c r="H36" s="20"/>
    </row>
    <row r="37" spans="1:8" ht="30" x14ac:dyDescent="0.25">
      <c r="A37" s="17">
        <f t="shared" si="0"/>
        <v>25</v>
      </c>
      <c r="B37" s="23" t="s">
        <v>71</v>
      </c>
      <c r="C37" s="73" t="s">
        <v>64</v>
      </c>
      <c r="D37" s="80">
        <v>5680</v>
      </c>
      <c r="E37" s="80"/>
      <c r="F37" s="59"/>
      <c r="G37" s="60"/>
      <c r="H37" s="20"/>
    </row>
    <row r="38" spans="1:8" x14ac:dyDescent="0.25">
      <c r="A38" s="17">
        <f t="shared" si="0"/>
        <v>26</v>
      </c>
      <c r="B38" s="64" t="s">
        <v>72</v>
      </c>
      <c r="C38" s="73" t="s">
        <v>80</v>
      </c>
      <c r="D38" s="81">
        <v>34.85</v>
      </c>
      <c r="E38" s="81"/>
      <c r="F38" s="59"/>
      <c r="G38" s="60"/>
      <c r="H38" s="20"/>
    </row>
    <row r="39" spans="1:8" x14ac:dyDescent="0.25">
      <c r="A39" s="17">
        <f t="shared" si="0"/>
        <v>27</v>
      </c>
      <c r="B39" s="62" t="s">
        <v>83</v>
      </c>
      <c r="C39" s="30" t="s">
        <v>84</v>
      </c>
      <c r="D39" s="78" t="s">
        <v>85</v>
      </c>
      <c r="E39" s="79"/>
      <c r="F39" s="65"/>
      <c r="G39" s="66"/>
      <c r="H39" s="20"/>
    </row>
    <row r="40" spans="1:8" x14ac:dyDescent="0.25">
      <c r="A40" s="17">
        <f t="shared" si="0"/>
        <v>28</v>
      </c>
      <c r="B40" s="64" t="s">
        <v>90</v>
      </c>
      <c r="C40" s="26" t="s">
        <v>65</v>
      </c>
      <c r="D40" s="84" t="s">
        <v>96</v>
      </c>
      <c r="E40" s="85"/>
      <c r="F40" s="59"/>
      <c r="G40" s="60"/>
      <c r="H40" s="20"/>
    </row>
    <row r="41" spans="1:8" x14ac:dyDescent="0.25">
      <c r="A41" s="17">
        <f t="shared" si="0"/>
        <v>29</v>
      </c>
      <c r="B41" s="64" t="s">
        <v>86</v>
      </c>
      <c r="C41" s="26" t="s">
        <v>65</v>
      </c>
      <c r="D41" s="84" t="s">
        <v>97</v>
      </c>
      <c r="E41" s="85"/>
      <c r="F41" s="75"/>
      <c r="G41" s="66"/>
      <c r="H41" s="20"/>
    </row>
    <row r="42" spans="1:8" x14ac:dyDescent="0.25">
      <c r="A42" s="17">
        <f t="shared" si="0"/>
        <v>30</v>
      </c>
      <c r="B42" s="64" t="s">
        <v>73</v>
      </c>
      <c r="C42" s="73" t="s">
        <v>33</v>
      </c>
      <c r="D42" s="81" t="s">
        <v>87</v>
      </c>
      <c r="E42" s="81"/>
      <c r="F42" s="59"/>
      <c r="G42" s="60"/>
      <c r="H42" s="20"/>
    </row>
    <row r="43" spans="1:8" x14ac:dyDescent="0.25">
      <c r="A43" s="17">
        <f t="shared" si="0"/>
        <v>31</v>
      </c>
      <c r="B43" s="64" t="s">
        <v>74</v>
      </c>
      <c r="C43" s="73" t="s">
        <v>49</v>
      </c>
      <c r="D43" s="84" t="s">
        <v>66</v>
      </c>
      <c r="E43" s="85"/>
      <c r="F43" s="59"/>
      <c r="G43" s="60"/>
      <c r="H43" s="20"/>
    </row>
    <row r="44" spans="1:8" x14ac:dyDescent="0.25">
      <c r="A44" s="17">
        <f t="shared" si="0"/>
        <v>32</v>
      </c>
      <c r="B44" s="64" t="s">
        <v>75</v>
      </c>
      <c r="C44" s="73" t="s">
        <v>49</v>
      </c>
      <c r="D44" s="90" t="s">
        <v>67</v>
      </c>
      <c r="E44" s="85"/>
      <c r="F44" s="59"/>
      <c r="G44" s="60"/>
      <c r="H44" s="20"/>
    </row>
    <row r="45" spans="1:8" ht="30" x14ac:dyDescent="0.25">
      <c r="A45" s="17">
        <f t="shared" si="0"/>
        <v>33</v>
      </c>
      <c r="B45" s="64" t="s">
        <v>76</v>
      </c>
      <c r="C45" s="74" t="s">
        <v>81</v>
      </c>
      <c r="D45" s="80" t="s">
        <v>88</v>
      </c>
      <c r="E45" s="80"/>
      <c r="F45" s="59"/>
      <c r="G45" s="60"/>
      <c r="H45" s="20"/>
    </row>
    <row r="46" spans="1:8" ht="15.75" thickBot="1" x14ac:dyDescent="0.3">
      <c r="A46" s="17">
        <f t="shared" si="0"/>
        <v>34</v>
      </c>
      <c r="B46" s="64" t="s">
        <v>77</v>
      </c>
      <c r="C46" s="69" t="s">
        <v>33</v>
      </c>
      <c r="D46" s="81" t="s">
        <v>89</v>
      </c>
      <c r="E46" s="81"/>
      <c r="F46" s="59"/>
      <c r="G46" s="60"/>
      <c r="H46" s="20"/>
    </row>
    <row r="47" spans="1:8" x14ac:dyDescent="0.25">
      <c r="A47" s="142" t="s">
        <v>17</v>
      </c>
      <c r="B47" s="143"/>
      <c r="C47" s="143"/>
      <c r="D47" s="143"/>
      <c r="E47" s="143"/>
      <c r="F47" s="143"/>
      <c r="G47" s="143"/>
      <c r="H47" s="144"/>
    </row>
    <row r="48" spans="1:8" ht="15.75" thickBot="1" x14ac:dyDescent="0.3">
      <c r="A48" s="145" t="s">
        <v>18</v>
      </c>
      <c r="B48" s="146"/>
      <c r="C48" s="146"/>
      <c r="D48" s="146"/>
      <c r="E48" s="146"/>
      <c r="F48" s="146"/>
      <c r="G48" s="146"/>
      <c r="H48" s="147"/>
    </row>
    <row r="49" spans="1:12" ht="20.25" customHeight="1" x14ac:dyDescent="0.25">
      <c r="A49" s="56"/>
      <c r="B49" s="152"/>
      <c r="C49" s="57"/>
      <c r="D49" s="57"/>
      <c r="E49" s="58"/>
      <c r="F49" s="57"/>
      <c r="G49" s="148"/>
      <c r="H49" s="149"/>
    </row>
    <row r="50" spans="1:12" x14ac:dyDescent="0.25">
      <c r="A50" s="31"/>
      <c r="B50" s="153"/>
      <c r="C50" s="32"/>
      <c r="D50" s="32"/>
      <c r="E50" s="33"/>
      <c r="F50" s="32" t="s">
        <v>19</v>
      </c>
      <c r="G50" s="130" t="s">
        <v>20</v>
      </c>
      <c r="H50" s="131"/>
    </row>
    <row r="51" spans="1:12" x14ac:dyDescent="0.25">
      <c r="A51" s="31"/>
      <c r="B51" s="153"/>
      <c r="C51" s="32"/>
      <c r="D51" s="32"/>
      <c r="E51" s="33"/>
      <c r="F51" s="32"/>
      <c r="G51" s="130"/>
      <c r="H51" s="131"/>
    </row>
    <row r="52" spans="1:12" x14ac:dyDescent="0.25">
      <c r="A52" s="31"/>
      <c r="B52" s="153"/>
      <c r="C52" s="32"/>
      <c r="D52" s="32"/>
      <c r="E52" s="33"/>
      <c r="F52" s="32"/>
      <c r="G52" s="54"/>
      <c r="H52" s="55"/>
    </row>
    <row r="53" spans="1:12" x14ac:dyDescent="0.25">
      <c r="A53" s="31"/>
      <c r="B53" s="153"/>
      <c r="C53" s="32"/>
      <c r="D53" s="32"/>
      <c r="E53" s="33"/>
      <c r="F53" s="32"/>
      <c r="G53" s="54"/>
      <c r="H53" s="55"/>
    </row>
    <row r="54" spans="1:12" x14ac:dyDescent="0.25">
      <c r="A54" s="31"/>
      <c r="B54" s="153"/>
      <c r="C54" s="54"/>
      <c r="D54" s="54"/>
      <c r="E54" s="54"/>
      <c r="F54" s="32"/>
      <c r="G54" s="130"/>
      <c r="H54" s="131"/>
    </row>
    <row r="55" spans="1:12" ht="19.5" customHeight="1" x14ac:dyDescent="0.25">
      <c r="A55" s="31"/>
      <c r="B55" s="154"/>
      <c r="C55" s="32"/>
      <c r="D55" s="32"/>
      <c r="E55" s="54"/>
      <c r="F55" s="32"/>
      <c r="G55" s="150"/>
      <c r="H55" s="151"/>
    </row>
    <row r="56" spans="1:12" x14ac:dyDescent="0.25">
      <c r="A56" s="31"/>
      <c r="B56" s="76" t="s">
        <v>93</v>
      </c>
      <c r="C56" s="33"/>
      <c r="D56" s="32"/>
      <c r="E56" s="54"/>
      <c r="F56" s="32"/>
      <c r="G56" s="130" t="s">
        <v>21</v>
      </c>
      <c r="H56" s="131"/>
    </row>
    <row r="57" spans="1:12" ht="15.75" thickBot="1" x14ac:dyDescent="0.3">
      <c r="A57" s="34"/>
      <c r="B57" s="77" t="s">
        <v>94</v>
      </c>
      <c r="C57" s="35"/>
      <c r="D57" s="36"/>
      <c r="E57" s="37"/>
      <c r="F57" s="37"/>
      <c r="G57" s="35"/>
      <c r="H57" s="42"/>
      <c r="K57" s="130"/>
      <c r="L57" s="130"/>
    </row>
    <row r="58" spans="1:12" ht="12.75" customHeight="1" x14ac:dyDescent="0.25">
      <c r="A58" s="132" t="s">
        <v>22</v>
      </c>
      <c r="B58" s="133"/>
      <c r="C58" s="133"/>
      <c r="D58" s="133"/>
      <c r="E58" s="133"/>
      <c r="F58" s="133"/>
      <c r="G58" s="133"/>
      <c r="H58" s="134"/>
    </row>
    <row r="59" spans="1:12" x14ac:dyDescent="0.25">
      <c r="A59" s="135" t="s">
        <v>36</v>
      </c>
      <c r="B59" s="136"/>
      <c r="C59" s="136"/>
      <c r="D59" s="136"/>
      <c r="E59" s="136"/>
      <c r="F59" s="136"/>
      <c r="G59" s="136"/>
      <c r="H59" s="137"/>
    </row>
    <row r="60" spans="1:12" x14ac:dyDescent="0.25">
      <c r="A60" s="138"/>
      <c r="B60" s="136"/>
      <c r="C60" s="136"/>
      <c r="D60" s="136"/>
      <c r="E60" s="136"/>
      <c r="F60" s="136"/>
      <c r="G60" s="136"/>
      <c r="H60" s="137"/>
    </row>
    <row r="61" spans="1:12" ht="21" customHeight="1" thickBot="1" x14ac:dyDescent="0.3">
      <c r="A61" s="139"/>
      <c r="B61" s="140"/>
      <c r="C61" s="140"/>
      <c r="D61" s="140"/>
      <c r="E61" s="140"/>
      <c r="F61" s="140"/>
      <c r="G61" s="140"/>
      <c r="H61" s="141"/>
    </row>
  </sheetData>
  <sheetProtection algorithmName="SHA-512" hashValue="Xq2lSIYoXUdm44ADgOTwpH//FGpjp61zCLQ9DU7b+my+ldU+tZuaFUm2NX669nA636FnnL/Nhr1G2IKI2AoOVA==" saltValue="3gHA8SusAdkEqEXPxUM1lw==" spinCount="100000" sheet="1" objects="1" scenarios="1"/>
  <mergeCells count="61">
    <mergeCell ref="C21:C22"/>
    <mergeCell ref="G56:H56"/>
    <mergeCell ref="K57:L57"/>
    <mergeCell ref="A58:H58"/>
    <mergeCell ref="A59:H61"/>
    <mergeCell ref="A47:H47"/>
    <mergeCell ref="A48:H48"/>
    <mergeCell ref="G50:H50"/>
    <mergeCell ref="G49:H49"/>
    <mergeCell ref="G55:H55"/>
    <mergeCell ref="G51:H51"/>
    <mergeCell ref="B49:B55"/>
    <mergeCell ref="D28:E28"/>
    <mergeCell ref="G54:H54"/>
    <mergeCell ref="D29:E29"/>
    <mergeCell ref="B34:B35"/>
    <mergeCell ref="D20:E20"/>
    <mergeCell ref="D21:E21"/>
    <mergeCell ref="D22:E22"/>
    <mergeCell ref="D26:E26"/>
    <mergeCell ref="D27:E27"/>
    <mergeCell ref="D23:E23"/>
    <mergeCell ref="D24:E24"/>
    <mergeCell ref="D25:E25"/>
    <mergeCell ref="D17:E17"/>
    <mergeCell ref="F17:G17"/>
    <mergeCell ref="D18:E18"/>
    <mergeCell ref="F18:G18"/>
    <mergeCell ref="D19:E19"/>
    <mergeCell ref="F19:G19"/>
    <mergeCell ref="D16:E16"/>
    <mergeCell ref="F16:G16"/>
    <mergeCell ref="A1:F6"/>
    <mergeCell ref="G1:H6"/>
    <mergeCell ref="A7:E10"/>
    <mergeCell ref="G9:H11"/>
    <mergeCell ref="A11:E11"/>
    <mergeCell ref="D12:E12"/>
    <mergeCell ref="F12:G12"/>
    <mergeCell ref="D13:E13"/>
    <mergeCell ref="F13:G13"/>
    <mergeCell ref="D14:E14"/>
    <mergeCell ref="F14:G14"/>
    <mergeCell ref="D15:E15"/>
    <mergeCell ref="D44:E44"/>
    <mergeCell ref="D45:E45"/>
    <mergeCell ref="D46:E46"/>
    <mergeCell ref="D39:E39"/>
    <mergeCell ref="D40:E40"/>
    <mergeCell ref="D41:E41"/>
    <mergeCell ref="D42:E42"/>
    <mergeCell ref="D43:E43"/>
    <mergeCell ref="D35:E35"/>
    <mergeCell ref="D36:E36"/>
    <mergeCell ref="D37:E37"/>
    <mergeCell ref="D38:E38"/>
    <mergeCell ref="D30:E30"/>
    <mergeCell ref="D31:E31"/>
    <mergeCell ref="D32:E32"/>
    <mergeCell ref="D33:E33"/>
    <mergeCell ref="D34:E34"/>
  </mergeCells>
  <dataValidations count="1">
    <dataValidation type="custom" allowBlank="1" showInputMessage="1" showErrorMessage="1" sqref="C34">
      <formula1>#REF!</formula1>
    </dataValidation>
  </dataValidations>
  <pageMargins left="0.25" right="0.25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33"/>
  <sheetViews>
    <sheetView zoomScaleNormal="100" workbookViewId="0">
      <selection activeCell="B7" sqref="B7"/>
    </sheetView>
  </sheetViews>
  <sheetFormatPr baseColWidth="10" defaultRowHeight="15" x14ac:dyDescent="0.25"/>
  <cols>
    <col min="1" max="9" width="9.85546875" customWidth="1"/>
    <col min="10" max="10" width="10.7109375" customWidth="1"/>
  </cols>
  <sheetData>
    <row r="1" spans="1:10" ht="15.75" customHeight="1" x14ac:dyDescent="0.25">
      <c r="A1" s="157"/>
      <c r="B1" s="157"/>
      <c r="C1" s="157"/>
      <c r="D1" s="157"/>
      <c r="E1" s="157"/>
      <c r="F1" s="157"/>
      <c r="G1" s="157"/>
      <c r="H1" s="157"/>
      <c r="I1" s="157"/>
      <c r="J1" s="158"/>
    </row>
    <row r="2" spans="1:10" ht="15.75" customHeight="1" x14ac:dyDescent="0.25">
      <c r="A2" s="157"/>
      <c r="B2" s="157"/>
      <c r="C2" s="157"/>
      <c r="D2" s="157"/>
      <c r="E2" s="157"/>
      <c r="F2" s="157"/>
      <c r="G2" s="157"/>
      <c r="H2" s="157"/>
      <c r="I2" s="157"/>
      <c r="J2" s="158"/>
    </row>
    <row r="3" spans="1:10" ht="15.75" customHeight="1" x14ac:dyDescent="0.25">
      <c r="A3" s="157"/>
      <c r="B3" s="157"/>
      <c r="C3" s="157"/>
      <c r="D3" s="157"/>
      <c r="E3" s="157"/>
      <c r="F3" s="157"/>
      <c r="G3" s="157"/>
      <c r="H3" s="157"/>
      <c r="I3" s="157"/>
      <c r="J3" s="158"/>
    </row>
    <row r="4" spans="1:10" ht="15.75" customHeight="1" x14ac:dyDescent="0.25">
      <c r="A4" s="164" t="s">
        <v>0</v>
      </c>
      <c r="B4" s="165"/>
      <c r="C4" s="165"/>
      <c r="D4" s="165"/>
      <c r="E4" s="165"/>
      <c r="F4" s="165"/>
      <c r="G4" s="165"/>
      <c r="H4" s="165"/>
      <c r="I4" s="165"/>
      <c r="J4" s="166"/>
    </row>
    <row r="5" spans="1:10" ht="20.25" customHeight="1" thickBot="1" x14ac:dyDescent="0.3">
      <c r="A5" s="167" t="s">
        <v>24</v>
      </c>
      <c r="B5" s="168"/>
      <c r="C5" s="168"/>
      <c r="D5" s="168"/>
      <c r="E5" s="168"/>
      <c r="F5" s="168"/>
      <c r="G5" s="168"/>
      <c r="H5" s="168"/>
      <c r="I5" s="168"/>
      <c r="J5" s="169"/>
    </row>
    <row r="6" spans="1:10" ht="15.75" thickBot="1" x14ac:dyDescent="0.3">
      <c r="A6" s="52" t="s">
        <v>34</v>
      </c>
      <c r="B6" s="162" t="s">
        <v>95</v>
      </c>
      <c r="C6" s="162"/>
      <c r="D6" s="162"/>
      <c r="E6" s="162"/>
      <c r="F6" s="162"/>
      <c r="G6" s="162"/>
      <c r="H6" s="53" t="s">
        <v>35</v>
      </c>
      <c r="I6" s="162">
        <v>2015283</v>
      </c>
      <c r="J6" s="163"/>
    </row>
    <row r="7" spans="1:10" x14ac:dyDescent="0.25">
      <c r="A7" s="44"/>
      <c r="B7" s="45"/>
      <c r="C7" s="45"/>
      <c r="D7" s="45"/>
      <c r="E7" s="45"/>
      <c r="F7" s="45"/>
      <c r="G7" s="45"/>
      <c r="H7" s="45"/>
      <c r="I7" s="45"/>
      <c r="J7" s="46"/>
    </row>
    <row r="8" spans="1:10" ht="15.75" x14ac:dyDescent="0.25">
      <c r="A8" s="40" t="s">
        <v>25</v>
      </c>
      <c r="B8" s="33"/>
      <c r="C8" s="33"/>
      <c r="D8" s="33"/>
      <c r="E8" s="33"/>
      <c r="F8" s="33"/>
      <c r="G8" s="33"/>
      <c r="H8" s="33"/>
      <c r="I8" s="33"/>
      <c r="J8" s="39"/>
    </row>
    <row r="9" spans="1:10" ht="17.25" customHeight="1" x14ac:dyDescent="0.25">
      <c r="A9" s="159" t="s">
        <v>27</v>
      </c>
      <c r="B9" s="160"/>
      <c r="C9" s="160"/>
      <c r="D9" s="160"/>
      <c r="E9" s="160"/>
      <c r="F9" s="160"/>
      <c r="G9" s="160"/>
      <c r="H9" s="160"/>
      <c r="I9" s="160"/>
      <c r="J9" s="161"/>
    </row>
    <row r="10" spans="1:10" ht="17.25" customHeight="1" x14ac:dyDescent="0.25">
      <c r="A10" s="159" t="s">
        <v>28</v>
      </c>
      <c r="B10" s="160"/>
      <c r="C10" s="160"/>
      <c r="D10" s="160"/>
      <c r="E10" s="160"/>
      <c r="F10" s="160"/>
      <c r="G10" s="160"/>
      <c r="H10" s="160"/>
      <c r="I10" s="160"/>
      <c r="J10" s="161"/>
    </row>
    <row r="11" spans="1:10" ht="17.25" customHeight="1" x14ac:dyDescent="0.25">
      <c r="A11" s="159" t="s">
        <v>29</v>
      </c>
      <c r="B11" s="160"/>
      <c r="C11" s="160"/>
      <c r="D11" s="160"/>
      <c r="E11" s="160"/>
      <c r="F11" s="160"/>
      <c r="G11" s="160"/>
      <c r="H11" s="160"/>
      <c r="I11" s="160"/>
      <c r="J11" s="161"/>
    </row>
    <row r="12" spans="1:10" x14ac:dyDescent="0.25">
      <c r="A12" s="159" t="s">
        <v>23</v>
      </c>
      <c r="B12" s="160"/>
      <c r="C12" s="160"/>
      <c r="D12" s="160"/>
      <c r="E12" s="160"/>
      <c r="F12" s="160"/>
      <c r="G12" s="160"/>
      <c r="H12" s="160"/>
      <c r="I12" s="160"/>
      <c r="J12" s="161"/>
    </row>
    <row r="13" spans="1:10" ht="15.75" thickBot="1" x14ac:dyDescent="0.3">
      <c r="A13" s="49"/>
      <c r="B13" s="50"/>
      <c r="C13" s="50"/>
      <c r="D13" s="50"/>
      <c r="E13" s="50"/>
      <c r="F13" s="50"/>
      <c r="G13" s="50"/>
      <c r="H13" s="50"/>
      <c r="I13" s="50"/>
      <c r="J13" s="51"/>
    </row>
    <row r="14" spans="1:10" x14ac:dyDescent="0.25">
      <c r="A14" s="38"/>
      <c r="B14" s="33"/>
      <c r="C14" s="33"/>
      <c r="D14" s="33"/>
      <c r="E14" s="33"/>
      <c r="F14" s="33"/>
      <c r="G14" s="33"/>
      <c r="H14" s="33"/>
      <c r="I14" s="33"/>
      <c r="J14" s="39"/>
    </row>
    <row r="15" spans="1:10" x14ac:dyDescent="0.25">
      <c r="A15" s="43" t="s">
        <v>26</v>
      </c>
      <c r="B15" s="33"/>
      <c r="C15" s="33"/>
      <c r="D15" s="33"/>
      <c r="E15" s="33"/>
      <c r="F15" s="33"/>
      <c r="G15" s="33"/>
      <c r="H15" s="33"/>
      <c r="I15" s="33"/>
      <c r="J15" s="39"/>
    </row>
    <row r="16" spans="1:10" x14ac:dyDescent="0.25">
      <c r="A16" s="38"/>
      <c r="B16" s="33"/>
      <c r="C16" s="33"/>
      <c r="D16" s="33"/>
      <c r="E16" s="33"/>
      <c r="F16" s="33"/>
      <c r="G16" s="33"/>
      <c r="H16" s="33"/>
      <c r="I16" s="33"/>
      <c r="J16" s="39"/>
    </row>
    <row r="17" spans="1:10" x14ac:dyDescent="0.25">
      <c r="A17" s="38"/>
      <c r="B17" s="33"/>
      <c r="C17" s="33"/>
      <c r="D17" s="33"/>
      <c r="E17" s="33"/>
      <c r="F17" s="33"/>
      <c r="G17" s="33"/>
      <c r="H17" s="33"/>
      <c r="I17" s="33"/>
      <c r="J17" s="39"/>
    </row>
    <row r="18" spans="1:10" x14ac:dyDescent="0.25">
      <c r="A18" s="38"/>
      <c r="B18" s="33"/>
      <c r="C18" s="33"/>
      <c r="D18" s="33"/>
      <c r="E18" s="33"/>
      <c r="F18" s="33"/>
      <c r="G18" s="33"/>
      <c r="H18" s="33"/>
      <c r="I18" s="33"/>
      <c r="J18" s="39"/>
    </row>
    <row r="19" spans="1:10" x14ac:dyDescent="0.25">
      <c r="A19" s="38"/>
      <c r="B19" s="33"/>
      <c r="C19" s="33"/>
      <c r="D19" s="33"/>
      <c r="E19" s="33"/>
      <c r="F19" s="33"/>
      <c r="G19" s="33"/>
      <c r="H19" s="33"/>
      <c r="I19" s="33"/>
      <c r="J19" s="39"/>
    </row>
    <row r="20" spans="1:10" x14ac:dyDescent="0.25">
      <c r="A20" s="38"/>
      <c r="B20" s="33"/>
      <c r="C20" s="33"/>
      <c r="D20" s="33"/>
      <c r="E20" s="33"/>
      <c r="F20" s="33"/>
      <c r="G20" s="33"/>
      <c r="H20" s="33"/>
      <c r="I20" s="33"/>
      <c r="J20" s="39"/>
    </row>
    <row r="21" spans="1:10" x14ac:dyDescent="0.25">
      <c r="A21" s="38"/>
      <c r="B21" s="33"/>
      <c r="C21" s="33"/>
      <c r="D21" s="33"/>
      <c r="E21" s="33"/>
      <c r="F21" s="33"/>
      <c r="G21" s="33"/>
      <c r="H21" s="33"/>
      <c r="I21" s="33"/>
      <c r="J21" s="39"/>
    </row>
    <row r="22" spans="1:10" x14ac:dyDescent="0.25">
      <c r="A22" s="38"/>
      <c r="B22" s="33"/>
      <c r="C22" s="33"/>
      <c r="D22" s="33"/>
      <c r="E22" s="33"/>
      <c r="F22" s="33"/>
      <c r="G22" s="33"/>
      <c r="H22" s="33"/>
      <c r="I22" s="33"/>
      <c r="J22" s="39"/>
    </row>
    <row r="23" spans="1:10" x14ac:dyDescent="0.25">
      <c r="A23" s="38"/>
      <c r="B23" s="33"/>
      <c r="C23" s="33"/>
      <c r="D23" s="33"/>
      <c r="E23" s="33"/>
      <c r="F23" s="33"/>
      <c r="G23" s="33"/>
      <c r="H23" s="33"/>
      <c r="I23" s="33"/>
      <c r="J23" s="39"/>
    </row>
    <row r="24" spans="1:10" x14ac:dyDescent="0.25">
      <c r="A24" s="38"/>
      <c r="B24" s="33"/>
      <c r="C24" s="33"/>
      <c r="D24" s="33"/>
      <c r="E24" s="33"/>
      <c r="F24" s="33"/>
      <c r="G24" s="33"/>
      <c r="H24" s="33"/>
      <c r="I24" s="33"/>
      <c r="J24" s="39"/>
    </row>
    <row r="25" spans="1:10" x14ac:dyDescent="0.25">
      <c r="A25" s="38"/>
      <c r="B25" s="33"/>
      <c r="C25" s="33"/>
      <c r="D25" s="33"/>
      <c r="E25" s="33"/>
      <c r="F25" s="33"/>
      <c r="G25" s="33"/>
      <c r="H25" s="33"/>
      <c r="I25" s="33"/>
      <c r="J25" s="39"/>
    </row>
    <row r="26" spans="1:10" x14ac:dyDescent="0.25">
      <c r="A26" s="38"/>
      <c r="B26" s="33"/>
      <c r="C26" s="33"/>
      <c r="D26" s="33"/>
      <c r="E26" s="33"/>
      <c r="F26" s="33"/>
      <c r="G26" s="33"/>
      <c r="H26" s="33"/>
      <c r="I26" s="33"/>
      <c r="J26" s="39"/>
    </row>
    <row r="27" spans="1:10" x14ac:dyDescent="0.25">
      <c r="A27" s="38"/>
      <c r="B27" s="33"/>
      <c r="C27" s="33"/>
      <c r="D27" s="33"/>
      <c r="E27" s="33"/>
      <c r="F27" s="33"/>
      <c r="G27" s="33"/>
      <c r="H27" s="33"/>
      <c r="I27" s="33"/>
      <c r="J27" s="39"/>
    </row>
    <row r="28" spans="1:10" x14ac:dyDescent="0.25">
      <c r="A28" s="38"/>
      <c r="B28" s="33"/>
      <c r="C28" s="33"/>
      <c r="D28" s="33"/>
      <c r="E28" s="33"/>
      <c r="F28" s="33"/>
      <c r="G28" s="33"/>
      <c r="H28" s="33"/>
      <c r="I28" s="33"/>
      <c r="J28" s="39"/>
    </row>
    <row r="29" spans="1:10" x14ac:dyDescent="0.25">
      <c r="A29" s="38"/>
      <c r="B29" s="33"/>
      <c r="C29" s="33"/>
      <c r="D29" s="33"/>
      <c r="E29" s="33"/>
      <c r="F29" s="33"/>
      <c r="G29" s="33"/>
      <c r="H29" s="33"/>
      <c r="I29" s="33"/>
      <c r="J29" s="39"/>
    </row>
    <row r="30" spans="1:10" x14ac:dyDescent="0.25">
      <c r="A30" s="38"/>
      <c r="B30" s="33"/>
      <c r="C30" s="33"/>
      <c r="D30" s="33"/>
      <c r="E30" s="33"/>
      <c r="F30" s="33"/>
      <c r="G30" s="33"/>
      <c r="H30" s="33"/>
      <c r="I30" s="33"/>
      <c r="J30" s="39"/>
    </row>
    <row r="31" spans="1:10" x14ac:dyDescent="0.25">
      <c r="A31" s="38"/>
      <c r="B31" s="33"/>
      <c r="C31" s="33"/>
      <c r="D31" s="33"/>
      <c r="E31" s="33"/>
      <c r="F31" s="33"/>
      <c r="G31" s="33"/>
      <c r="H31" s="33"/>
      <c r="I31" s="33"/>
      <c r="J31" s="39"/>
    </row>
    <row r="32" spans="1:10" x14ac:dyDescent="0.25">
      <c r="A32" s="38"/>
      <c r="B32" s="33"/>
      <c r="C32" s="33"/>
      <c r="D32" s="33"/>
      <c r="E32" s="33"/>
      <c r="F32" s="33"/>
      <c r="G32" s="33"/>
      <c r="H32" s="33"/>
      <c r="I32" s="33"/>
      <c r="J32" s="39"/>
    </row>
    <row r="33" spans="1:10" ht="15.75" thickBot="1" x14ac:dyDescent="0.3">
      <c r="A33" s="41"/>
      <c r="B33" s="35"/>
      <c r="C33" s="35"/>
      <c r="D33" s="35"/>
      <c r="E33" s="35"/>
      <c r="F33" s="35"/>
      <c r="G33" s="35"/>
      <c r="H33" s="35"/>
      <c r="I33" s="35"/>
      <c r="J33" s="42"/>
    </row>
  </sheetData>
  <sheetProtection algorithmName="SHA-512" hashValue="bJrZ14YmAg6i5yD+uh5XeoQPymX+NZSXHTYsYYWBbPbfFs3/P6qheI8zKIrQEZRJUcfSYHPS7TDaeiKpp5eqTQ==" saltValue="VNCV/2CVqyHAALyNd9m/Lw==" spinCount="100000" sheet="1" objects="1" scenarios="1"/>
  <mergeCells count="9">
    <mergeCell ref="A1:J3"/>
    <mergeCell ref="A10:J10"/>
    <mergeCell ref="A9:J9"/>
    <mergeCell ref="A11:J11"/>
    <mergeCell ref="A12:J12"/>
    <mergeCell ref="B6:G6"/>
    <mergeCell ref="I6:J6"/>
    <mergeCell ref="A4:J4"/>
    <mergeCell ref="A5:J5"/>
  </mergeCells>
  <pageMargins left="0.25" right="0.25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Ficha Técnica</vt:lpstr>
      <vt:lpstr>Embalaje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Richard Cruz Portes</cp:lastModifiedBy>
  <cp:lastPrinted>2019-09-02T15:39:52Z</cp:lastPrinted>
  <dcterms:created xsi:type="dcterms:W3CDTF">2019-09-02T14:36:20Z</dcterms:created>
  <dcterms:modified xsi:type="dcterms:W3CDTF">2020-11-04T15:14:39Z</dcterms:modified>
</cp:coreProperties>
</file>